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540" yWindow="105" windowWidth="14805" windowHeight="8010"/>
  </bookViews>
  <sheets>
    <sheet name="OFERTA" sheetId="1" r:id="rId1"/>
  </sheets>
  <calcPr calcId="152511"/>
</workbook>
</file>

<file path=xl/calcChain.xml><?xml version="1.0" encoding="utf-8"?>
<calcChain xmlns="http://schemas.openxmlformats.org/spreadsheetml/2006/main">
  <c r="E68" i="1" l="1"/>
  <c r="F11" i="1"/>
  <c r="E11" i="1"/>
  <c r="E79" i="1"/>
  <c r="F79" i="1" s="1"/>
  <c r="E78" i="1"/>
  <c r="F78" i="1" s="1"/>
  <c r="E77" i="1"/>
  <c r="F77" i="1" s="1"/>
  <c r="E76" i="1"/>
  <c r="F76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F70" i="1" s="1"/>
  <c r="E69" i="1"/>
  <c r="F69" i="1" s="1"/>
  <c r="F68" i="1"/>
  <c r="E67" i="1"/>
  <c r="F67" i="1" s="1"/>
  <c r="E66" i="1"/>
  <c r="F66" i="1" s="1"/>
  <c r="E65" i="1"/>
  <c r="F65" i="1" s="1"/>
  <c r="E64" i="1"/>
  <c r="F64" i="1" s="1"/>
  <c r="E63" i="1"/>
  <c r="F63" i="1" s="1"/>
  <c r="E62" i="1"/>
  <c r="F62" i="1" s="1"/>
  <c r="E61" i="1"/>
  <c r="F61" i="1" s="1"/>
  <c r="E60" i="1"/>
  <c r="F60" i="1" s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2" i="1"/>
  <c r="F52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5" i="1"/>
  <c r="F115" i="1" s="1"/>
  <c r="E114" i="1"/>
  <c r="F114" i="1" s="1"/>
  <c r="E113" i="1"/>
  <c r="F113" i="1" s="1"/>
  <c r="E112" i="1"/>
  <c r="F112" i="1" s="1"/>
  <c r="E111" i="1"/>
  <c r="F111" i="1" s="1"/>
  <c r="E110" i="1"/>
  <c r="F110" i="1" s="1"/>
  <c r="E109" i="1"/>
  <c r="F109" i="1" s="1"/>
  <c r="E108" i="1"/>
  <c r="F108" i="1" s="1"/>
  <c r="E107" i="1"/>
  <c r="F107" i="1" s="1"/>
  <c r="E106" i="1"/>
  <c r="F106" i="1" s="1"/>
  <c r="E105" i="1"/>
  <c r="F105" i="1" s="1"/>
  <c r="E104" i="1"/>
  <c r="F104" i="1" s="1"/>
  <c r="E103" i="1"/>
  <c r="F103" i="1" s="1"/>
  <c r="E102" i="1"/>
  <c r="F102" i="1" s="1"/>
  <c r="E101" i="1"/>
  <c r="F101" i="1" s="1"/>
  <c r="E100" i="1"/>
  <c r="F100" i="1" s="1"/>
  <c r="E99" i="1"/>
  <c r="F99" i="1" s="1"/>
  <c r="E98" i="1"/>
  <c r="F98" i="1" s="1"/>
  <c r="E97" i="1"/>
  <c r="F97" i="1" s="1"/>
  <c r="E96" i="1"/>
  <c r="F96" i="1" s="1"/>
  <c r="E95" i="1"/>
  <c r="F95" i="1" s="1"/>
  <c r="E94" i="1"/>
  <c r="F94" i="1" s="1"/>
  <c r="E93" i="1"/>
  <c r="F93" i="1" s="1"/>
  <c r="E92" i="1"/>
  <c r="F92" i="1" s="1"/>
  <c r="E91" i="1"/>
  <c r="F91" i="1" s="1"/>
  <c r="E90" i="1"/>
  <c r="F90" i="1" s="1"/>
  <c r="E89" i="1"/>
  <c r="F89" i="1" s="1"/>
  <c r="E88" i="1"/>
  <c r="F88" i="1" s="1"/>
  <c r="E87" i="1"/>
  <c r="F87" i="1" s="1"/>
  <c r="E86" i="1"/>
  <c r="F86" i="1" s="1"/>
  <c r="E85" i="1"/>
  <c r="F85" i="1" s="1"/>
  <c r="E84" i="1"/>
  <c r="F84" i="1" s="1"/>
  <c r="E83" i="1"/>
  <c r="F83" i="1" s="1"/>
  <c r="E81" i="1"/>
  <c r="F81" i="1" s="1"/>
  <c r="E80" i="1"/>
  <c r="F80" i="1" s="1"/>
  <c r="E116" i="1" l="1"/>
  <c r="F116" i="1"/>
</calcChain>
</file>

<file path=xl/sharedStrings.xml><?xml version="1.0" encoding="utf-8"?>
<sst xmlns="http://schemas.openxmlformats.org/spreadsheetml/2006/main" count="134" uniqueCount="132">
  <si>
    <t>Nazwa firmy:</t>
  </si>
  <si>
    <t>Adres:</t>
  </si>
  <si>
    <t>NIP:</t>
  </si>
  <si>
    <t>Kontakt:</t>
  </si>
  <si>
    <t>Ilość, szt.</t>
  </si>
  <si>
    <t>RAZEM</t>
  </si>
  <si>
    <t>Wartość netto, zł</t>
  </si>
  <si>
    <t>Wartość brutto, zł</t>
  </si>
  <si>
    <t>Cena jednostkowa netto, zł</t>
  </si>
  <si>
    <t>dd/mm/rrrr</t>
  </si>
  <si>
    <t>Zamawiający: SMART DIMENSIONS Sp. Z o.o., ul. Przemysłowa 30, 00-450 Warszawa, T: +48 517 828 108, E: biuro@smartdimensions.pl</t>
  </si>
  <si>
    <t>proszę zaznaczyć wys. VAT</t>
  </si>
  <si>
    <t>OŚWIADCZENIA</t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</si>
  <si>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posiadamy uprawnienia</t>
    </r>
    <r>
      <rPr>
        <sz val="11"/>
        <color theme="1"/>
        <rFont val="Calibri"/>
        <family val="2"/>
        <scheme val="minor"/>
      </rPr>
      <t xml:space="preserve"> do wykonywania określonej działalności lub czynności, jeżeli przepisy prawa nakładają obowiązek ich posiadania.</t>
    </r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</si>
  <si>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uzyskaliśmy wszelkie informacje</t>
    </r>
    <r>
      <rPr>
        <sz val="11"/>
        <color theme="1"/>
        <rFont val="Calibri"/>
        <family val="2"/>
        <scheme val="minor"/>
      </rPr>
      <t xml:space="preserve"> niezbędne do prawidłowego przygotowania i złożenia niniejszej oferty.</t>
    </r>
  </si>
  <si>
    <r>
      <t xml:space="preserve">Oświadczamy, iż </t>
    </r>
    <r>
      <rPr>
        <b/>
        <sz val="11"/>
        <color theme="1"/>
        <rFont val="Calibri"/>
        <family val="2"/>
        <charset val="238"/>
        <scheme val="minor"/>
      </rPr>
      <t>akceptujemy warunki</t>
    </r>
    <r>
      <rPr>
        <sz val="11"/>
        <color theme="1"/>
        <rFont val="Calibri"/>
        <family val="2"/>
        <scheme val="minor"/>
      </rPr>
      <t xml:space="preserve"> przedmiotowego postępowania oraz warunki realizacji zamówienia w przypadku wyboru naszej oferty jako najkorzystniejszej i </t>
    </r>
    <r>
      <rPr>
        <b/>
        <sz val="11"/>
        <color theme="1"/>
        <rFont val="Calibri"/>
        <family val="2"/>
        <charset val="238"/>
        <scheme val="minor"/>
      </rPr>
      <t>zobowiązujemy się do zrealizowania zamówienia</t>
    </r>
    <r>
      <rPr>
        <sz val="11"/>
        <color theme="1"/>
        <rFont val="Calibri"/>
        <family val="2"/>
        <scheme val="minor"/>
      </rPr>
      <t xml:space="preserve"> zgodnie z przedmiotowym zapytaniem ofertowym i złożoną ofertą.</t>
    </r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</si>
  <si>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spełniamy wymóg braku powiązań osobowych lub kapitałowych z Zamawiającym</t>
    </r>
    <r>
      <rPr>
        <sz val="11"/>
        <color theme="1"/>
        <rFont val="Calibri"/>
        <family val="2"/>
        <scheme val="minor"/>
      </rPr>
      <t xml:space="preserve">. Przez powiązania osobowe lub kapitałowe rozumie się wzajemne powiązania między Zamawiającym lub osobami upoważnionymi do zaciągania zobowiązań w imieniu Zamawiającego lub osobami wykonującymi w imieniu Zamawiającego czynności związane z przeprowadzeniem procedury wyboru Wykonawcy a Wykonawcą, polegające w szczególności na:
• uczestniczeniu w spółce jako wspólnik spółki cywilnej lub spółki osobowej,
• posiadaniu co najmniej 10% udziałów lub akcji, o ile niższy próg nie wynika z przepisów prawa,
• pełnieniu funkcji członka organu nadzorczego lub zarządzającego, prokurenta, pełnomocnika,
• pozostawaniu w związku małżeńskim, w stosunku pokrewieństwa lub powinowactwa w linii prostej, pokrewieństwa drugiego stopnia lub powinowactwa drugiego stopnia w linii bocznej lub w stosunku przysposobienia, opieki lub kurateli.
</t>
    </r>
  </si>
  <si>
    <t>Proszę zaznaczyć TAK lub NIE*</t>
  </si>
  <si>
    <t>* Złożenie oferty jest równoznaczne ze złożeniem poniższych oświadczeń (1-6)</t>
  </si>
  <si>
    <t>Oferowany model sprzętu</t>
  </si>
  <si>
    <t>Zapytanie Ofertowe NR SD/2018/4 (16.09.2019)
ZDOSTAWA STACJI LUTOWNICZYCH, ELEMENTÓW ELEKTRONICZNYCH, ARDUINO, CZUJNIKÓW DO BADAŃ W PROJEKCIE B+R W ZAKRESIE ROZPOZNAWANIA OBRAZÓW</t>
  </si>
  <si>
    <r>
      <t xml:space="preserve">Uprzejmie prosimy o przesłanie Oferty zgodnie z ponizszym formularzem na adres </t>
    </r>
    <r>
      <rPr>
        <i/>
        <sz val="11"/>
        <color theme="1"/>
        <rFont val="Calibri"/>
        <family val="2"/>
        <charset val="238"/>
        <scheme val="minor"/>
      </rPr>
      <t>kamil.modzelewski@smartdimensions.pl</t>
    </r>
    <r>
      <rPr>
        <sz val="11"/>
        <color theme="1"/>
        <rFont val="Calibri"/>
        <family val="2"/>
        <charset val="238"/>
        <scheme val="minor"/>
      </rPr>
      <t xml:space="preserve"> oraz </t>
    </r>
    <r>
      <rPr>
        <i/>
        <sz val="11"/>
        <color theme="1"/>
        <rFont val="Calibri"/>
        <family val="2"/>
        <charset val="238"/>
        <scheme val="minor"/>
      </rPr>
      <t>biuro@smartdimensions.pl</t>
    </r>
    <r>
      <rPr>
        <sz val="11"/>
        <color theme="1"/>
        <rFont val="Calibri"/>
        <family val="2"/>
        <charset val="238"/>
        <scheme val="minor"/>
      </rPr>
      <t xml:space="preserve"> w terminie do </t>
    </r>
    <r>
      <rPr>
        <b/>
        <sz val="11"/>
        <color theme="1"/>
        <rFont val="Calibri"/>
        <family val="2"/>
        <charset val="238"/>
        <scheme val="minor"/>
      </rPr>
      <t>25 września 2019 r., do godziny 24:00 pm CET.</t>
    </r>
  </si>
  <si>
    <r>
      <t xml:space="preserve">Termin realizacji: </t>
    </r>
    <r>
      <rPr>
        <b/>
        <sz val="11"/>
        <color rgb="FFFF0000"/>
        <rFont val="Calibri"/>
        <family val="2"/>
        <charset val="238"/>
        <scheme val="minor"/>
      </rPr>
      <t xml:space="preserve">(dostawa całego zamówienia najpóźniej w dniu 9 grudnia 2019 r.) </t>
    </r>
  </si>
  <si>
    <r>
      <t xml:space="preserve">Oświadczamy, iż złożona przez nas </t>
    </r>
    <r>
      <rPr>
        <b/>
        <sz val="11"/>
        <color theme="1"/>
        <rFont val="Calibri"/>
        <family val="2"/>
        <charset val="238"/>
        <scheme val="minor"/>
      </rPr>
      <t>oferta spełnia wszystkie wymogi</t>
    </r>
    <r>
      <rPr>
        <sz val="11"/>
        <color theme="1"/>
        <rFont val="Calibri"/>
        <family val="2"/>
        <scheme val="minor"/>
      </rPr>
      <t xml:space="preserve"> dotyczące przedmiotu zamówienia zawarte w Zapytaniu ofertowym num. SD/2018/4 z dnia 16 września 2019 r.</t>
    </r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</si>
  <si>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dostawa</t>
    </r>
    <r>
      <rPr>
        <sz val="11"/>
        <color theme="1"/>
        <rFont val="Calibri"/>
        <family val="2"/>
        <scheme val="minor"/>
      </rPr>
      <t xml:space="preserve"> stanowiąca przedmiot niniejszego zapytania </t>
    </r>
    <r>
      <rPr>
        <b/>
        <sz val="11"/>
        <color theme="1"/>
        <rFont val="Calibri"/>
        <family val="2"/>
        <charset val="238"/>
        <scheme val="minor"/>
      </rPr>
      <t xml:space="preserve">będzie zgodna ze specyfikacją techniczną </t>
    </r>
    <r>
      <rPr>
        <sz val="11"/>
        <color theme="1"/>
        <rFont val="Calibri"/>
        <family val="2"/>
        <scheme val="minor"/>
      </rPr>
      <t>(minimalnymi wymaganiami) określonymi w Zapytaniu Ofertowym num. SD/2018/4 z dnia 16 września 2019 r.</t>
    </r>
  </si>
  <si>
    <t>Sprzęt zamawiany (przykładowy model)</t>
  </si>
  <si>
    <t xml:space="preserve">1. Stacja lutownicza hotair i grotowa </t>
  </si>
  <si>
    <t xml:space="preserve">2. Stacja lutownicza indukcyjna </t>
  </si>
  <si>
    <t>3. Raspberry Pi 3 model B WiFi Bluetooth 1GB RAM 1,2GHz</t>
  </si>
  <si>
    <t>4. Asus Tinker Board - ARM Cortex A17 Quad-Core 1,8GHz + 2GB RAM</t>
  </si>
  <si>
    <t>5. Pine64 ROCKPro64 - Rockchip RK3399 Cortex A72/A53 + 4GB RAM</t>
  </si>
  <si>
    <t>6. Gigabyte BRIX N3000/4GB/500GB 2.5"SATA</t>
  </si>
  <si>
    <t>7. Zasilacz Extreme microUSB + USB 5V / 3,1A - do Raspberry Pi 3B+/3B/2B/Zero i LattePanda</t>
  </si>
  <si>
    <t>8. Zasilacz 12V / 5A DC 5.5x2.1mm do Pine64 ROCKPro64</t>
  </si>
  <si>
    <t>9. Karta pamięci 32GB 95MB/s micro SD SAMSUNG EVO+ klasa 10 UHS-I MB-MC32GA/EU</t>
  </si>
  <si>
    <t>10. Zestaw płytka stykowa 830 + przewody + moduł zasilający</t>
  </si>
  <si>
    <t>11. Kamera ArduCam Sony IMX219 8MPx CS mount - nocna z obiektywem LS-1820 i IR-CUT - dla Raspberry Pi</t>
  </si>
  <si>
    <t>12. Minikomputer UP Board 4GB RAM + 32GB eMMC Intel Quad-Core</t>
  </si>
  <si>
    <t>13. Zasilacz impulsowy MeanWell 5V / 6A - wtyk DC 5,5 / 2,1mm</t>
  </si>
  <si>
    <t>14. Intel NUC [BOXNUC5CPYH]</t>
  </si>
  <si>
    <t>15. LattePanda 2GB RAM + 32GB EEMC Intel Quad-Core WiFi - Windows 10</t>
  </si>
  <si>
    <t>16. Minikomputer UP Squared 4GB RAM + 32GB eMMC Intel Pentium Quad Core</t>
  </si>
  <si>
    <t>17. Odroid XU4Q - Samsung Exynos5422 Octa-Core 2,0GHz / 1,4GHz + 2GB RAM z pasywnym chłodzeniem</t>
  </si>
  <si>
    <t>18. Zasilacz 5V / 4A DC 5.5x2.1mm do Odroid XU4</t>
  </si>
  <si>
    <t>19. Uchwyt z lupą, podświetleniem LED i zasilaczem - trzecia ręka ZD-126-3</t>
  </si>
  <si>
    <t>20. Cyna Cynel LC60 100g / 0.70mm</t>
  </si>
  <si>
    <t>21. Odsysacz do cyny ZD-190</t>
  </si>
  <si>
    <t>22. Plecionka do odsysania cyny 2mm</t>
  </si>
  <si>
    <t>23. Topnik RF800 15ml</t>
  </si>
  <si>
    <t>24. Kamera ArduCam OV5647 5Mpx - rybie oko - z obiektywem LS-40180 Fish Eye CS mount - dla Raspberry Pi</t>
  </si>
  <si>
    <t>25. Okulary ochronne Yato YT-7361</t>
  </si>
  <si>
    <t>26. Zestaw rezystorów CF THT 1/4W opisany - 1000szt.</t>
  </si>
  <si>
    <t>27. Zestaw kondensatorów elektrolitycznych THT - 107szt.</t>
  </si>
  <si>
    <t>28. Zestaw kondensatorów ceramicznych THT - 100szt.</t>
  </si>
  <si>
    <t>29. Zestaw elementów elektronicznych + płytka stykowa 830 - E23 - 830 elementów</t>
  </si>
  <si>
    <t>30. Czujnik ruchu PIR HC-SR501 - niebieski</t>
  </si>
  <si>
    <t>31. Obudowa do czujnika ruchu PIR - druk 3D czarna</t>
  </si>
  <si>
    <t>32. Uchwyt do czujnika ruchu PIR SR501</t>
  </si>
  <si>
    <t>33. B-GSMGNSS Shield v2.105 GSM/GPRS/SMS/DTMF + GPS + Bluetooth - do Arduino i Raspberry Pi + złącza dla Arduino</t>
  </si>
  <si>
    <t>34. LTE Pi HAT - nakładka dla Raspberry Pi</t>
  </si>
  <si>
    <t>35. PoE HAT RPI3-MODBP-POE - zasilanie przez Ethernet dla Raspberry Pi 3B+</t>
  </si>
  <si>
    <t>36. Pi PoE Switch HAT - zasilanie przez Ethernet dla Raspberry Pi 3/2</t>
  </si>
  <si>
    <t>37. Obudowa do Raspberry Pi i nakładki Pi PoE Switch HAT - czarna</t>
  </si>
  <si>
    <t>38. S.USV Pi Basic - UPS + RTC zasilanie awaryjne dla Raspberry Pi</t>
  </si>
  <si>
    <t>39. PiJuice HAT + akumulator - przenośna platforma zasilająca dla Raspberry Pi</t>
  </si>
  <si>
    <t>40. PiJuice - solar cell 12W / 5.5V 380x260x25mm</t>
  </si>
  <si>
    <t>41. Sense Hat do Raspberry Pi</t>
  </si>
  <si>
    <t>42. Zestaw radiatorów miedzianych do LattePanda z taśma termoprzewodzącą</t>
  </si>
  <si>
    <t>43. Obudowa Raspberry Pi Model 3B+/3B/2B RS Pro Plus - czarna z klapką</t>
  </si>
  <si>
    <t>44. Zestaw radiatorów miedzianych do Raspberry Pi 3/2/B+/Zero z taśma termoprzewodzącą</t>
  </si>
  <si>
    <t>45. PiHut HUB USB 2.0 aktywny hub 7-portowy z zasilaczem 5V / 2A dedykowany do Raspberry Pi</t>
  </si>
  <si>
    <t>46. Przewód HDMI 2.0 - dł. 1m - oficjalny dla Raspberry Pi - czarny</t>
  </si>
  <si>
    <t>47. Przewód HDMI 2.0 - dł. 2m - oficjalny dla Raspberry Pi - biały</t>
  </si>
  <si>
    <t>48. Przewód HDMI 2.0 Black 4K - 1,5 m</t>
  </si>
  <si>
    <t>49. Zestaw taśm izolacyjnych 12 x 10m - 10szt.</t>
  </si>
  <si>
    <t>50. Opaski zaciskowe czarno-białe - 250szt.</t>
  </si>
  <si>
    <t>51. Zestaw rurek termokurczliwych 100szt. - czarne</t>
  </si>
  <si>
    <t>52. Raspberry Pi Camera HD v2 8MPx - oryginalna kamera dla Raspberry Pi</t>
  </si>
  <si>
    <t>53. Raspberry Pi NoIR Camera HD v2 8MPx - oryginalna kamera nocna dla Raspberry Pi</t>
  </si>
  <si>
    <t>54. Uchwyt do kamery Raspberry Pi - czarny</t>
  </si>
  <si>
    <t>55. Obudowa dla kamery Raspberry Pi - ze złaczem statywu 1/4'' - Adafruit</t>
  </si>
  <si>
    <t>56. Obudowa TEKO do kamery i Raspberry Pi Model 3/2/B+ - czarna</t>
  </si>
  <si>
    <t>57. Ekran dotykowy 7'' 800x480px pojemnościowy DSI do Raspberry Pi 3B+/3B/2B oficjalny</t>
  </si>
  <si>
    <t>58. Obudowa do Raspberry Pi, dedykowanego ekranu 7'' i kamery - Premium Case czarna</t>
  </si>
  <si>
    <t>59. Zestaw prototypowy Velleman VMP502 dla Raspberry Pi 3B+/3B/2B/Zero</t>
  </si>
  <si>
    <t>60. Zestaw 13 modułów z przewodami Waveshare do Arduino</t>
  </si>
  <si>
    <t>61. Zestaw czujników i modułów + Box - 65 elementów</t>
  </si>
  <si>
    <t>62. Obudowa do Pine64 ROCKPro64 - akrylowa - przezroczysta</t>
  </si>
  <si>
    <t>63. Moduł Bluetooth 4.2 oraz WiFi DualBand dla ROCKPro64</t>
  </si>
  <si>
    <t>64. Obudowa do minikomputera UP Board - czarna</t>
  </si>
  <si>
    <t>65. Zestaw pęset ESD Vetus - 9szt.</t>
  </si>
  <si>
    <t>66. Zestaw szczypiec Vorel 42309 - 6szt.</t>
  </si>
  <si>
    <t>67. Miernik uniwersalny UNI-T UT139C</t>
  </si>
  <si>
    <t>68. Zasilacz laboratoryjny 3in1 UNI-T UTP3305 2x 0-32V/0-5A+ 1x 5V/5A</t>
  </si>
  <si>
    <t>69. Oscyloskop Siglent SDS1202X-E 200MHz 2 kanały</t>
  </si>
  <si>
    <t>70. DSO Nano v3 - przenośny oscyloskop w obudowie aluminiowej</t>
  </si>
  <si>
    <t>71. Laserowy czujnik odległości Lidar Lite v3 I2C/PWM - 40m</t>
  </si>
  <si>
    <t>72. Scanse Sweep - laserowy czujnik odległości Lidar UART - 360°/40m</t>
  </si>
  <si>
    <t>73. Kamera IP obrotowa Dahua IPC-A46P WiFi 2K 4MPx</t>
  </si>
  <si>
    <t>74. Kamera internetowa Logitech C920 HD Pro Webcam (960-000768)</t>
  </si>
  <si>
    <t>75. Arduino Uno Rev3 - A000066</t>
  </si>
  <si>
    <t>76. Zasilacz impulsowy 12V / 2,5A - wtyk DC 5,5 / 2,5mm</t>
  </si>
  <si>
    <t>77. Przewód USB A - B - Tracer - 1,8m</t>
  </si>
  <si>
    <t>78. Mata silikonowa: 40cm x 30cm SZARA</t>
  </si>
  <si>
    <t>79. Wkrętaki precyzyjne NEO zestaw 6 szt SvCm</t>
  </si>
  <si>
    <t>80. NEO Zestaw wkrętaków i końcówek wkrętakowych 58 elementów (04-211)</t>
  </si>
  <si>
    <t>81. Kamera ArduCam OV2640 2MPx + moduł WiFi ESP8266</t>
  </si>
  <si>
    <t>82. Waveshare GSM/GPRS/GPS SIM808 Shield - nakładka na Arduino</t>
  </si>
  <si>
    <t>83. Moduł GSM LTE NB IoT- u-GSM shield v2.19 BC95G - do Arduino i Raspberry Pi - złącze u.FL</t>
  </si>
  <si>
    <t>84. Waveshare LTE GPS HAT - NB-IoT/LTE/GPRS/GPS SIM7000E - nakładka dla Raspberry Pi 3B+/3B/2B/Zero</t>
  </si>
  <si>
    <t>85. Nakładka HAT GSM/GPRS/GNSS/Bluetooth do Raspberry Pi</t>
  </si>
  <si>
    <t>86. A-GSM II Shield GSM/GPRS/SMS/DTMF v.2.105 - do Arduino i Raspberry Pi - wersja z wlutowanymi złączami</t>
  </si>
  <si>
    <t>87. Moduł przekaźnika 1 kanał z optoizolacją - styki 7A/240VAC cewka 5V</t>
  </si>
  <si>
    <t>88. Karta pamięci SanDisk EXTREME SDXC 64 GB (SDSDXNE-064G-GNCIN)</t>
  </si>
  <si>
    <t>89. Karta pamięci SanDisk Extreme PRO SDXC 64GB (SDSDXXG-064G-GN4IN)</t>
  </si>
  <si>
    <t>90. Karta pamięci SanDisk Extreme SDXC 128GB SDSDXVF-128G-GNCIN</t>
  </si>
  <si>
    <t>91. Sony SF64U 64GB</t>
  </si>
  <si>
    <t>92. Samsung microSDXC EVO Plus 128GB 100 MB/s U3</t>
  </si>
  <si>
    <t>93. Karta pamięci SanDisk Extreme PRO SDXC 128 GB (SDSDXXG-128G-GN4IN)</t>
  </si>
  <si>
    <t>94. Karta pamięci SanDisk Ultra SDXC 64GB (SDSDUNC-064G-GN6IN)</t>
  </si>
  <si>
    <t>95. Carl Zeiss zestaw czyszczący 5w1 w etui</t>
  </si>
  <si>
    <t>96. Etui Organizer Praktyczne Kart Pamięci SD CF Micro</t>
  </si>
  <si>
    <t>97. Organizer - Etui na Kable Pendrive Karty Pamięci</t>
  </si>
  <si>
    <t>98. Camgloss Cleaning-Kit-TO GO zestaw czyszczący</t>
  </si>
  <si>
    <t>99. SKRZYNKA NARZĘDZIOWA 22" NEO 84-113 ORGANIZER</t>
  </si>
  <si>
    <t>100. Curver ZESTAW 2x SKRZYNKA NARZĘDZIOWA na NARZĘDZIA</t>
  </si>
  <si>
    <t>101. SKRZYNKA NARZĘDZIOWA NA NARZĘDZIA 20 + 12 duoBOX</t>
  </si>
  <si>
    <t>102. Podwójny Organizer pudełko skrzynka NORP14DUO</t>
  </si>
  <si>
    <t>103. Organizer +pojemniki NORP16DUO skrzynka na śrubki</t>
  </si>
  <si>
    <t>104. PROSPERPLAST NUF1L organizer skrzynka 148x135x70h</t>
  </si>
  <si>
    <t>105. PROSPERPLAST NUF3HT organizer skrzynka 245x214x158</t>
  </si>
  <si>
    <t>nie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</si>
</sst>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9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" fontId="0" fillId="2" borderId="3" xfId="0" applyNumberFormat="1" applyFill="1" applyBorder="1"/>
    <xf numFmtId="0" fontId="0" fillId="3" borderId="0" xfId="0" applyFill="1"/>
    <xf numFmtId="4" fontId="0" fillId="0" borderId="2" xfId="0" applyNumberFormat="1" applyBorder="1" applyAlignment="1">
      <alignment vertical="top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/>
    <xf numFmtId="0" fontId="0" fillId="2" borderId="9" xfId="0" applyFill="1" applyBorder="1"/>
    <xf numFmtId="0" fontId="4" fillId="2" borderId="8" xfId="0" applyFont="1" applyFill="1" applyBorder="1" applyAlignment="1">
      <alignment horizontal="center" vertical="center" wrapText="1"/>
    </xf>
    <xf numFmtId="4" fontId="0" fillId="0" borderId="7" xfId="0" applyNumberFormat="1" applyBorder="1" applyAlignment="1">
      <alignment vertical="top"/>
    </xf>
    <xf numFmtId="4" fontId="0" fillId="2" borderId="9" xfId="0" applyNumberFormat="1" applyFill="1" applyBorder="1"/>
    <xf numFmtId="0" fontId="3" fillId="0" borderId="7" xfId="0" applyFont="1" applyBorder="1" applyAlignment="1">
      <alignment vertical="top" wrapText="1"/>
    </xf>
    <xf numFmtId="0" fontId="0" fillId="4" borderId="0" xfId="0" applyFill="1"/>
    <xf numFmtId="0" fontId="0" fillId="2" borderId="15" xfId="0" applyFill="1" applyBorder="1" applyAlignment="1">
      <alignment horizontal="center" vertical="top"/>
    </xf>
    <xf numFmtId="0" fontId="0" fillId="0" borderId="16" xfId="0" applyBorder="1"/>
    <xf numFmtId="0" fontId="0" fillId="2" borderId="17" xfId="0" applyFill="1" applyBorder="1" applyAlignment="1">
      <alignment horizontal="center" vertical="top"/>
    </xf>
    <xf numFmtId="0" fontId="0" fillId="0" borderId="19" xfId="0" applyBorder="1"/>
    <xf numFmtId="0" fontId="4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3" borderId="6" xfId="0" applyFill="1" applyBorder="1" applyAlignment="1">
      <alignment horizontal="left"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2" borderId="4" xfId="0" applyFill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2" borderId="11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/>
    </xf>
    <xf numFmtId="0" fontId="8" fillId="4" borderId="7" xfId="0" applyFont="1" applyFill="1" applyBorder="1" applyAlignment="1">
      <alignment vertical="top" wrapText="1"/>
    </xf>
    <xf numFmtId="0" fontId="8" fillId="4" borderId="7" xfId="0" applyFont="1" applyFill="1" applyBorder="1" applyAlignment="1">
      <alignment horizontal="center" vertical="center"/>
    </xf>
    <xf numFmtId="4" fontId="8" fillId="4" borderId="7" xfId="0" applyNumberFormat="1" applyFont="1" applyFill="1" applyBorder="1" applyAlignment="1">
      <alignment vertical="top"/>
    </xf>
    <xf numFmtId="0" fontId="9" fillId="4" borderId="7" xfId="0" applyFont="1" applyFill="1" applyBorder="1" applyAlignment="1">
      <alignment vertical="top" wrapText="1"/>
    </xf>
    <xf numFmtId="4" fontId="8" fillId="4" borderId="7" xfId="0" applyNumberFormat="1" applyFont="1" applyFill="1" applyBorder="1" applyAlignment="1">
      <alignment horizontal="right" vertical="center"/>
    </xf>
    <xf numFmtId="4" fontId="8" fillId="4" borderId="2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272142</xdr:colOff>
      <xdr:row>0</xdr:row>
      <xdr:rowOff>272143</xdr:rowOff>
    </xdr:from>
    <xdr:to>
      <xdr:col>4</xdr:col>
      <xdr:colOff>453299</xdr:colOff>
      <xdr:row>0</xdr:row>
      <xdr:rowOff>631553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5785" y="272143"/>
          <a:ext cx="6045835" cy="359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zoomScale="85" zoomScaleNormal="85" workbookViewId="0">
      <selection activeCell="H88" sqref="H88"/>
    </sheetView>
  </sheetViews>
  <sheetFormatPr defaultRowHeight="15" x14ac:dyDescent="0.25"/>
  <cols>
    <col min="1" max="1" width="51.5703125" customWidth="1"/>
    <col min="2" max="2" width="52.42578125" customWidth="1"/>
    <col min="3" max="6" width="17.7109375" customWidth="1"/>
  </cols>
  <sheetData>
    <row r="1" spans="1:8" ht="81" customHeight="1" x14ac:dyDescent="0.25">
      <c r="A1" s="22"/>
      <c r="B1" s="22"/>
      <c r="C1" s="22"/>
      <c r="D1" s="22"/>
      <c r="E1" s="22"/>
      <c r="F1" s="22"/>
    </row>
    <row r="2" spans="1:8" ht="60.75" customHeight="1" x14ac:dyDescent="0.25">
      <c r="A2" s="23" t="s">
        <v>20</v>
      </c>
      <c r="B2" s="23"/>
      <c r="C2" s="23"/>
      <c r="D2" s="23"/>
      <c r="E2" s="23"/>
      <c r="F2" s="23"/>
    </row>
    <row r="3" spans="1:8" ht="33" customHeight="1" x14ac:dyDescent="0.25">
      <c r="A3" s="24" t="s">
        <v>10</v>
      </c>
      <c r="B3" s="24"/>
      <c r="C3" s="24"/>
      <c r="D3" s="24"/>
      <c r="E3" s="24"/>
      <c r="F3" s="24"/>
    </row>
    <row r="4" spans="1:8" ht="45.75" customHeight="1" x14ac:dyDescent="0.25">
      <c r="A4" s="25" t="s">
        <v>21</v>
      </c>
      <c r="B4" s="24"/>
      <c r="C4" s="24"/>
      <c r="D4" s="24"/>
      <c r="E4" s="24"/>
      <c r="F4" s="24"/>
    </row>
    <row r="5" spans="1:8" x14ac:dyDescent="0.25">
      <c r="A5" s="4" t="s">
        <v>0</v>
      </c>
      <c r="B5" s="21"/>
      <c r="C5" s="21"/>
      <c r="D5" s="21"/>
      <c r="E5" s="21"/>
      <c r="F5" s="21"/>
    </row>
    <row r="6" spans="1:8" x14ac:dyDescent="0.25">
      <c r="A6" s="4" t="s">
        <v>1</v>
      </c>
      <c r="B6" s="21"/>
      <c r="C6" s="21"/>
      <c r="D6" s="21"/>
      <c r="E6" s="21"/>
      <c r="F6" s="21"/>
    </row>
    <row r="7" spans="1:8" x14ac:dyDescent="0.25">
      <c r="A7" s="4" t="s">
        <v>2</v>
      </c>
      <c r="B7" s="21"/>
      <c r="C7" s="21"/>
      <c r="D7" s="21"/>
      <c r="E7" s="21"/>
      <c r="F7" s="21"/>
    </row>
    <row r="8" spans="1:8" x14ac:dyDescent="0.25">
      <c r="A8" s="4" t="s">
        <v>3</v>
      </c>
      <c r="B8" s="21"/>
      <c r="C8" s="21"/>
      <c r="D8" s="21"/>
      <c r="E8" s="21"/>
      <c r="F8" s="21"/>
    </row>
    <row r="9" spans="1:8" ht="15.75" thickBot="1" x14ac:dyDescent="0.3">
      <c r="F9" s="1"/>
    </row>
    <row r="10" spans="1:8" ht="30" x14ac:dyDescent="0.25">
      <c r="A10" s="9" t="s">
        <v>25</v>
      </c>
      <c r="B10" s="6" t="s">
        <v>19</v>
      </c>
      <c r="C10" s="6" t="s">
        <v>4</v>
      </c>
      <c r="D10" s="9" t="s">
        <v>8</v>
      </c>
      <c r="E10" s="6" t="s">
        <v>6</v>
      </c>
      <c r="F10" s="2" t="s">
        <v>7</v>
      </c>
      <c r="G10" s="13">
        <v>1.23</v>
      </c>
      <c r="H10" s="13" t="s">
        <v>11</v>
      </c>
    </row>
    <row r="11" spans="1:8" x14ac:dyDescent="0.25">
      <c r="A11" s="19" t="s">
        <v>26</v>
      </c>
      <c r="B11" s="12"/>
      <c r="C11" s="20">
        <v>1</v>
      </c>
      <c r="D11" s="10"/>
      <c r="E11" s="10">
        <f>C11*D11</f>
        <v>0</v>
      </c>
      <c r="F11" s="5">
        <f>E11*$G$10</f>
        <v>0</v>
      </c>
    </row>
    <row r="12" spans="1:8" x14ac:dyDescent="0.25">
      <c r="A12" s="19" t="s">
        <v>27</v>
      </c>
      <c r="B12" s="12"/>
      <c r="C12" s="20">
        <v>1</v>
      </c>
      <c r="D12" s="10"/>
      <c r="E12" s="10">
        <f t="shared" ref="E12:E75" si="0">C12*D12</f>
        <v>0</v>
      </c>
      <c r="F12" s="5">
        <f t="shared" ref="F12:F25" si="1">E12*$G$10</f>
        <v>0</v>
      </c>
    </row>
    <row r="13" spans="1:8" ht="30" x14ac:dyDescent="0.25">
      <c r="A13" s="19" t="s">
        <v>28</v>
      </c>
      <c r="B13" s="12"/>
      <c r="C13" s="20">
        <v>1</v>
      </c>
      <c r="D13" s="10"/>
      <c r="E13" s="10">
        <f t="shared" si="0"/>
        <v>0</v>
      </c>
      <c r="F13" s="5">
        <f t="shared" si="1"/>
        <v>0</v>
      </c>
    </row>
    <row r="14" spans="1:8" ht="30" x14ac:dyDescent="0.25">
      <c r="A14" s="19" t="s">
        <v>29</v>
      </c>
      <c r="B14" s="12"/>
      <c r="C14" s="20">
        <v>1</v>
      </c>
      <c r="D14" s="10"/>
      <c r="E14" s="10">
        <f t="shared" si="0"/>
        <v>0</v>
      </c>
      <c r="F14" s="5">
        <f t="shared" si="1"/>
        <v>0</v>
      </c>
    </row>
    <row r="15" spans="1:8" ht="30" x14ac:dyDescent="0.25">
      <c r="A15" s="19" t="s">
        <v>30</v>
      </c>
      <c r="B15" s="12"/>
      <c r="C15" s="20">
        <v>1</v>
      </c>
      <c r="D15" s="10"/>
      <c r="E15" s="10">
        <f t="shared" si="0"/>
        <v>0</v>
      </c>
      <c r="F15" s="5">
        <f t="shared" si="1"/>
        <v>0</v>
      </c>
    </row>
    <row r="16" spans="1:8" x14ac:dyDescent="0.25">
      <c r="A16" s="19" t="s">
        <v>31</v>
      </c>
      <c r="B16" s="19"/>
      <c r="C16" s="20">
        <v>1</v>
      </c>
      <c r="D16" s="10"/>
      <c r="E16" s="10">
        <f t="shared" si="0"/>
        <v>0</v>
      </c>
      <c r="F16" s="5">
        <f t="shared" si="1"/>
        <v>0</v>
      </c>
    </row>
    <row r="17" spans="1:6" ht="30" x14ac:dyDescent="0.25">
      <c r="A17" s="19" t="s">
        <v>32</v>
      </c>
      <c r="B17" s="12"/>
      <c r="C17" s="20">
        <v>4</v>
      </c>
      <c r="D17" s="10"/>
      <c r="E17" s="10">
        <f t="shared" si="0"/>
        <v>0</v>
      </c>
      <c r="F17" s="5">
        <f t="shared" si="1"/>
        <v>0</v>
      </c>
    </row>
    <row r="18" spans="1:6" x14ac:dyDescent="0.25">
      <c r="A18" s="19" t="s">
        <v>33</v>
      </c>
      <c r="B18" s="12"/>
      <c r="C18" s="20">
        <v>1</v>
      </c>
      <c r="D18" s="10"/>
      <c r="E18" s="10">
        <f t="shared" si="0"/>
        <v>0</v>
      </c>
      <c r="F18" s="5">
        <f t="shared" si="1"/>
        <v>0</v>
      </c>
    </row>
    <row r="19" spans="1:6" ht="30" x14ac:dyDescent="0.25">
      <c r="A19" s="19" t="s">
        <v>34</v>
      </c>
      <c r="B19" s="12"/>
      <c r="C19" s="20">
        <v>4</v>
      </c>
      <c r="D19" s="10"/>
      <c r="E19" s="10">
        <f t="shared" si="0"/>
        <v>0</v>
      </c>
      <c r="F19" s="5">
        <f t="shared" si="1"/>
        <v>0</v>
      </c>
    </row>
    <row r="20" spans="1:6" ht="30" x14ac:dyDescent="0.25">
      <c r="A20" s="19" t="s">
        <v>35</v>
      </c>
      <c r="B20" s="12"/>
      <c r="C20" s="20">
        <v>2</v>
      </c>
      <c r="D20" s="10"/>
      <c r="E20" s="10">
        <f t="shared" si="0"/>
        <v>0</v>
      </c>
      <c r="F20" s="5">
        <f t="shared" si="1"/>
        <v>0</v>
      </c>
    </row>
    <row r="21" spans="1:6" ht="30" x14ac:dyDescent="0.25">
      <c r="A21" s="19" t="s">
        <v>36</v>
      </c>
      <c r="B21" s="12"/>
      <c r="C21" s="20">
        <v>1</v>
      </c>
      <c r="D21" s="10"/>
      <c r="E21" s="10">
        <f t="shared" si="0"/>
        <v>0</v>
      </c>
      <c r="F21" s="5">
        <f t="shared" si="1"/>
        <v>0</v>
      </c>
    </row>
    <row r="22" spans="1:6" ht="30" x14ac:dyDescent="0.25">
      <c r="A22" s="19" t="s">
        <v>37</v>
      </c>
      <c r="B22" s="12"/>
      <c r="C22" s="20">
        <v>1</v>
      </c>
      <c r="D22" s="10"/>
      <c r="E22" s="10">
        <f t="shared" si="0"/>
        <v>0</v>
      </c>
      <c r="F22" s="5">
        <f t="shared" si="1"/>
        <v>0</v>
      </c>
    </row>
    <row r="23" spans="1:6" ht="30" x14ac:dyDescent="0.25">
      <c r="A23" s="19" t="s">
        <v>38</v>
      </c>
      <c r="B23" s="12"/>
      <c r="C23" s="20">
        <v>2</v>
      </c>
      <c r="D23" s="10"/>
      <c r="E23" s="10">
        <f t="shared" si="0"/>
        <v>0</v>
      </c>
      <c r="F23" s="5">
        <f t="shared" si="1"/>
        <v>0</v>
      </c>
    </row>
    <row r="24" spans="1:6" x14ac:dyDescent="0.25">
      <c r="A24" s="19" t="s">
        <v>39</v>
      </c>
      <c r="B24" s="12"/>
      <c r="C24" s="20">
        <v>1</v>
      </c>
      <c r="D24" s="10"/>
      <c r="E24" s="10">
        <f t="shared" si="0"/>
        <v>0</v>
      </c>
      <c r="F24" s="5">
        <f t="shared" si="1"/>
        <v>0</v>
      </c>
    </row>
    <row r="25" spans="1:6" ht="30" x14ac:dyDescent="0.25">
      <c r="A25" s="19" t="s">
        <v>40</v>
      </c>
      <c r="B25" s="12"/>
      <c r="C25" s="20">
        <v>1</v>
      </c>
      <c r="D25" s="10"/>
      <c r="E25" s="10">
        <f t="shared" si="0"/>
        <v>0</v>
      </c>
      <c r="F25" s="5">
        <f t="shared" si="1"/>
        <v>0</v>
      </c>
    </row>
    <row r="26" spans="1:6" ht="30" x14ac:dyDescent="0.25">
      <c r="A26" s="19" t="s">
        <v>41</v>
      </c>
      <c r="B26" s="12"/>
      <c r="C26" s="20">
        <v>1</v>
      </c>
      <c r="D26" s="10"/>
      <c r="E26" s="10">
        <f t="shared" si="0"/>
        <v>0</v>
      </c>
      <c r="F26" s="5">
        <f>E26*$G$10</f>
        <v>0</v>
      </c>
    </row>
    <row r="27" spans="1:6" ht="30" x14ac:dyDescent="0.25">
      <c r="A27" s="19" t="s">
        <v>42</v>
      </c>
      <c r="B27" s="12"/>
      <c r="C27" s="20">
        <v>1</v>
      </c>
      <c r="D27" s="10"/>
      <c r="E27" s="10">
        <f t="shared" si="0"/>
        <v>0</v>
      </c>
      <c r="F27" s="5">
        <f t="shared" ref="F27:F42" si="2">E27*$G$10</f>
        <v>0</v>
      </c>
    </row>
    <row r="28" spans="1:6" x14ac:dyDescent="0.25">
      <c r="A28" s="19" t="s">
        <v>43</v>
      </c>
      <c r="B28" s="12"/>
      <c r="C28" s="20">
        <v>1</v>
      </c>
      <c r="D28" s="10"/>
      <c r="E28" s="10">
        <f t="shared" si="0"/>
        <v>0</v>
      </c>
      <c r="F28" s="5">
        <f t="shared" si="2"/>
        <v>0</v>
      </c>
    </row>
    <row r="29" spans="1:6" ht="30" x14ac:dyDescent="0.25">
      <c r="A29" s="19" t="s">
        <v>44</v>
      </c>
      <c r="B29" s="12"/>
      <c r="C29" s="20">
        <v>2</v>
      </c>
      <c r="D29" s="10"/>
      <c r="E29" s="10">
        <f t="shared" si="0"/>
        <v>0</v>
      </c>
      <c r="F29" s="5">
        <f t="shared" si="2"/>
        <v>0</v>
      </c>
    </row>
    <row r="30" spans="1:6" x14ac:dyDescent="0.25">
      <c r="A30" s="19" t="s">
        <v>45</v>
      </c>
      <c r="B30" s="12"/>
      <c r="C30" s="20">
        <v>2</v>
      </c>
      <c r="D30" s="10"/>
      <c r="E30" s="10">
        <f t="shared" si="0"/>
        <v>0</v>
      </c>
      <c r="F30" s="5">
        <f t="shared" si="2"/>
        <v>0</v>
      </c>
    </row>
    <row r="31" spans="1:6" x14ac:dyDescent="0.25">
      <c r="A31" s="19" t="s">
        <v>46</v>
      </c>
      <c r="B31" s="12"/>
      <c r="C31" s="20">
        <v>2</v>
      </c>
      <c r="D31" s="10"/>
      <c r="E31" s="10">
        <f t="shared" si="0"/>
        <v>0</v>
      </c>
      <c r="F31" s="5">
        <f t="shared" si="2"/>
        <v>0</v>
      </c>
    </row>
    <row r="32" spans="1:6" x14ac:dyDescent="0.25">
      <c r="A32" s="19" t="s">
        <v>47</v>
      </c>
      <c r="B32" s="12"/>
      <c r="C32" s="20">
        <v>2</v>
      </c>
      <c r="D32" s="10"/>
      <c r="E32" s="10">
        <f t="shared" si="0"/>
        <v>0</v>
      </c>
      <c r="F32" s="5">
        <f t="shared" si="2"/>
        <v>0</v>
      </c>
    </row>
    <row r="33" spans="1:6" x14ac:dyDescent="0.25">
      <c r="A33" s="19" t="s">
        <v>48</v>
      </c>
      <c r="B33" s="19"/>
      <c r="C33" s="20">
        <v>2</v>
      </c>
      <c r="D33" s="10"/>
      <c r="E33" s="10">
        <f t="shared" si="0"/>
        <v>0</v>
      </c>
      <c r="F33" s="5">
        <f t="shared" si="2"/>
        <v>0</v>
      </c>
    </row>
    <row r="34" spans="1:6" ht="45" x14ac:dyDescent="0.25">
      <c r="A34" s="19" t="s">
        <v>49</v>
      </c>
      <c r="B34" s="12"/>
      <c r="C34" s="20">
        <v>1</v>
      </c>
      <c r="D34" s="10"/>
      <c r="E34" s="10">
        <f t="shared" si="0"/>
        <v>0</v>
      </c>
      <c r="F34" s="5">
        <f t="shared" si="2"/>
        <v>0</v>
      </c>
    </row>
    <row r="35" spans="1:6" x14ac:dyDescent="0.25">
      <c r="A35" s="19" t="s">
        <v>50</v>
      </c>
      <c r="B35" s="12"/>
      <c r="C35" s="20">
        <v>4</v>
      </c>
      <c r="D35" s="10"/>
      <c r="E35" s="10">
        <f t="shared" si="0"/>
        <v>0</v>
      </c>
      <c r="F35" s="5">
        <f t="shared" si="2"/>
        <v>0</v>
      </c>
    </row>
    <row r="36" spans="1:6" x14ac:dyDescent="0.25">
      <c r="A36" s="19" t="s">
        <v>51</v>
      </c>
      <c r="B36" s="12"/>
      <c r="C36" s="20">
        <v>1</v>
      </c>
      <c r="D36" s="10"/>
      <c r="E36" s="10">
        <f t="shared" si="0"/>
        <v>0</v>
      </c>
      <c r="F36" s="5">
        <f t="shared" si="2"/>
        <v>0</v>
      </c>
    </row>
    <row r="37" spans="1:6" ht="30" x14ac:dyDescent="0.25">
      <c r="A37" s="19" t="s">
        <v>52</v>
      </c>
      <c r="B37" s="12"/>
      <c r="C37" s="20">
        <v>1</v>
      </c>
      <c r="D37" s="10"/>
      <c r="E37" s="10">
        <f t="shared" si="0"/>
        <v>0</v>
      </c>
      <c r="F37" s="5">
        <f t="shared" si="2"/>
        <v>0</v>
      </c>
    </row>
    <row r="38" spans="1:6" x14ac:dyDescent="0.25">
      <c r="A38" s="19" t="s">
        <v>53</v>
      </c>
      <c r="B38" s="12"/>
      <c r="C38" s="20">
        <v>1</v>
      </c>
      <c r="D38" s="10"/>
      <c r="E38" s="10">
        <f t="shared" si="0"/>
        <v>0</v>
      </c>
      <c r="F38" s="5">
        <f t="shared" si="2"/>
        <v>0</v>
      </c>
    </row>
    <row r="39" spans="1:6" ht="30" x14ac:dyDescent="0.25">
      <c r="A39" s="19" t="s">
        <v>54</v>
      </c>
      <c r="B39" s="12"/>
      <c r="C39" s="20">
        <v>2</v>
      </c>
      <c r="D39" s="10"/>
      <c r="E39" s="10">
        <f t="shared" si="0"/>
        <v>0</v>
      </c>
      <c r="F39" s="5">
        <f t="shared" si="2"/>
        <v>0</v>
      </c>
    </row>
    <row r="40" spans="1:6" x14ac:dyDescent="0.25">
      <c r="A40" s="19" t="s">
        <v>55</v>
      </c>
      <c r="B40" s="12"/>
      <c r="C40" s="20">
        <v>2</v>
      </c>
      <c r="D40" s="10"/>
      <c r="E40" s="10">
        <f t="shared" si="0"/>
        <v>0</v>
      </c>
      <c r="F40" s="5">
        <f t="shared" si="2"/>
        <v>0</v>
      </c>
    </row>
    <row r="41" spans="1:6" x14ac:dyDescent="0.25">
      <c r="A41" s="19" t="s">
        <v>56</v>
      </c>
      <c r="B41" s="12"/>
      <c r="C41" s="20">
        <v>2</v>
      </c>
      <c r="D41" s="10"/>
      <c r="E41" s="10">
        <f t="shared" si="0"/>
        <v>0</v>
      </c>
      <c r="F41" s="5">
        <f t="shared" si="2"/>
        <v>0</v>
      </c>
    </row>
    <row r="42" spans="1:6" x14ac:dyDescent="0.25">
      <c r="A42" s="19" t="s">
        <v>57</v>
      </c>
      <c r="B42" s="12"/>
      <c r="C42" s="20">
        <v>2</v>
      </c>
      <c r="D42" s="10"/>
      <c r="E42" s="10">
        <f t="shared" si="0"/>
        <v>0</v>
      </c>
      <c r="F42" s="5">
        <f t="shared" si="2"/>
        <v>0</v>
      </c>
    </row>
    <row r="43" spans="1:6" ht="45" x14ac:dyDescent="0.25">
      <c r="A43" s="19" t="s">
        <v>58</v>
      </c>
      <c r="B43" s="12"/>
      <c r="C43" s="20">
        <v>1</v>
      </c>
      <c r="D43" s="10"/>
      <c r="E43" s="10">
        <f t="shared" si="0"/>
        <v>0</v>
      </c>
      <c r="F43" s="5">
        <f>E43*$G$10</f>
        <v>0</v>
      </c>
    </row>
    <row r="44" spans="1:6" x14ac:dyDescent="0.25">
      <c r="A44" s="19" t="s">
        <v>59</v>
      </c>
      <c r="B44" s="12"/>
      <c r="C44" s="20">
        <v>1</v>
      </c>
      <c r="D44" s="10"/>
      <c r="E44" s="10">
        <f t="shared" si="0"/>
        <v>0</v>
      </c>
      <c r="F44" s="5">
        <f t="shared" ref="F44:F59" si="3">E44*$G$10</f>
        <v>0</v>
      </c>
    </row>
    <row r="45" spans="1:6" ht="30" x14ac:dyDescent="0.25">
      <c r="A45" s="19" t="s">
        <v>60</v>
      </c>
      <c r="B45" s="12"/>
      <c r="C45" s="20">
        <v>1</v>
      </c>
      <c r="D45" s="10"/>
      <c r="E45" s="10">
        <f t="shared" si="0"/>
        <v>0</v>
      </c>
      <c r="F45" s="5">
        <f t="shared" si="3"/>
        <v>0</v>
      </c>
    </row>
    <row r="46" spans="1:6" ht="30" x14ac:dyDescent="0.25">
      <c r="A46" s="19" t="s">
        <v>61</v>
      </c>
      <c r="B46" s="12"/>
      <c r="C46" s="20">
        <v>1</v>
      </c>
      <c r="D46" s="10"/>
      <c r="E46" s="10">
        <f t="shared" si="0"/>
        <v>0</v>
      </c>
      <c r="F46" s="5">
        <f t="shared" si="3"/>
        <v>0</v>
      </c>
    </row>
    <row r="47" spans="1:6" ht="30" x14ac:dyDescent="0.25">
      <c r="A47" s="19" t="s">
        <v>62</v>
      </c>
      <c r="B47" s="12"/>
      <c r="C47" s="20">
        <v>1</v>
      </c>
      <c r="D47" s="10"/>
      <c r="E47" s="10">
        <f t="shared" si="0"/>
        <v>0</v>
      </c>
      <c r="F47" s="5">
        <f t="shared" si="3"/>
        <v>0</v>
      </c>
    </row>
    <row r="48" spans="1:6" ht="30" x14ac:dyDescent="0.25">
      <c r="A48" s="19" t="s">
        <v>63</v>
      </c>
      <c r="B48" s="12"/>
      <c r="C48" s="20">
        <v>1</v>
      </c>
      <c r="D48" s="10"/>
      <c r="E48" s="10">
        <f t="shared" si="0"/>
        <v>0</v>
      </c>
      <c r="F48" s="5">
        <f t="shared" si="3"/>
        <v>0</v>
      </c>
    </row>
    <row r="49" spans="1:6" ht="30" x14ac:dyDescent="0.25">
      <c r="A49" s="19" t="s">
        <v>64</v>
      </c>
      <c r="B49" s="12"/>
      <c r="C49" s="20">
        <v>1</v>
      </c>
      <c r="D49" s="10"/>
      <c r="E49" s="10">
        <f t="shared" si="0"/>
        <v>0</v>
      </c>
      <c r="F49" s="5">
        <f t="shared" si="3"/>
        <v>0</v>
      </c>
    </row>
    <row r="50" spans="1:6" x14ac:dyDescent="0.25">
      <c r="A50" s="19" t="s">
        <v>65</v>
      </c>
      <c r="B50" s="19"/>
      <c r="C50" s="20">
        <v>1</v>
      </c>
      <c r="D50" s="10"/>
      <c r="E50" s="10">
        <f t="shared" si="0"/>
        <v>0</v>
      </c>
      <c r="F50" s="5">
        <f t="shared" si="3"/>
        <v>0</v>
      </c>
    </row>
    <row r="51" spans="1:6" x14ac:dyDescent="0.25">
      <c r="A51" s="19" t="s">
        <v>66</v>
      </c>
      <c r="B51" s="12"/>
      <c r="C51" s="20">
        <v>1</v>
      </c>
      <c r="D51" s="10"/>
      <c r="E51" s="10">
        <f t="shared" si="0"/>
        <v>0</v>
      </c>
      <c r="F51" s="5">
        <f t="shared" si="3"/>
        <v>0</v>
      </c>
    </row>
    <row r="52" spans="1:6" ht="30" x14ac:dyDescent="0.25">
      <c r="A52" s="19" t="s">
        <v>67</v>
      </c>
      <c r="B52" s="12"/>
      <c r="C52" s="20">
        <v>1</v>
      </c>
      <c r="D52" s="10"/>
      <c r="E52" s="10">
        <f t="shared" si="0"/>
        <v>0</v>
      </c>
      <c r="F52" s="5">
        <f t="shared" si="3"/>
        <v>0</v>
      </c>
    </row>
    <row r="53" spans="1:6" ht="30" x14ac:dyDescent="0.25">
      <c r="A53" s="19" t="s">
        <v>68</v>
      </c>
      <c r="B53" s="12"/>
      <c r="C53" s="20">
        <v>2</v>
      </c>
      <c r="D53" s="10"/>
      <c r="E53" s="10">
        <f t="shared" si="0"/>
        <v>0</v>
      </c>
      <c r="F53" s="5">
        <f t="shared" si="3"/>
        <v>0</v>
      </c>
    </row>
    <row r="54" spans="1:6" ht="30" x14ac:dyDescent="0.25">
      <c r="A54" s="19" t="s">
        <v>69</v>
      </c>
      <c r="B54" s="12"/>
      <c r="C54" s="20">
        <v>1</v>
      </c>
      <c r="D54" s="10"/>
      <c r="E54" s="10">
        <f t="shared" si="0"/>
        <v>0</v>
      </c>
      <c r="F54" s="5">
        <f t="shared" si="3"/>
        <v>0</v>
      </c>
    </row>
    <row r="55" spans="1:6" ht="30" x14ac:dyDescent="0.25">
      <c r="A55" s="19" t="s">
        <v>70</v>
      </c>
      <c r="B55" s="12"/>
      <c r="C55" s="20">
        <v>1</v>
      </c>
      <c r="D55" s="10"/>
      <c r="E55" s="10">
        <f t="shared" si="0"/>
        <v>0</v>
      </c>
      <c r="F55" s="5">
        <f t="shared" si="3"/>
        <v>0</v>
      </c>
    </row>
    <row r="56" spans="1:6" ht="30" x14ac:dyDescent="0.25">
      <c r="A56" s="19" t="s">
        <v>71</v>
      </c>
      <c r="B56" s="12"/>
      <c r="C56" s="20">
        <v>1</v>
      </c>
      <c r="D56" s="10"/>
      <c r="E56" s="10">
        <f t="shared" si="0"/>
        <v>0</v>
      </c>
      <c r="F56" s="5">
        <f t="shared" si="3"/>
        <v>0</v>
      </c>
    </row>
    <row r="57" spans="1:6" ht="30" x14ac:dyDescent="0.25">
      <c r="A57" s="19" t="s">
        <v>72</v>
      </c>
      <c r="B57" s="12"/>
      <c r="C57" s="20">
        <v>1</v>
      </c>
      <c r="D57" s="10"/>
      <c r="E57" s="10">
        <f t="shared" si="0"/>
        <v>0</v>
      </c>
      <c r="F57" s="5">
        <f t="shared" si="3"/>
        <v>0</v>
      </c>
    </row>
    <row r="58" spans="1:6" x14ac:dyDescent="0.25">
      <c r="A58" s="19" t="s">
        <v>73</v>
      </c>
      <c r="B58" s="12"/>
      <c r="C58" s="20">
        <v>1</v>
      </c>
      <c r="D58" s="10"/>
      <c r="E58" s="10">
        <f t="shared" si="0"/>
        <v>0</v>
      </c>
      <c r="F58" s="5">
        <f t="shared" si="3"/>
        <v>0</v>
      </c>
    </row>
    <row r="59" spans="1:6" x14ac:dyDescent="0.25">
      <c r="A59" s="19" t="s">
        <v>74</v>
      </c>
      <c r="B59" s="12"/>
      <c r="C59" s="20">
        <v>1</v>
      </c>
      <c r="D59" s="10"/>
      <c r="E59" s="10">
        <f t="shared" si="0"/>
        <v>0</v>
      </c>
      <c r="F59" s="5">
        <f t="shared" si="3"/>
        <v>0</v>
      </c>
    </row>
    <row r="60" spans="1:6" x14ac:dyDescent="0.25">
      <c r="A60" s="19" t="s">
        <v>75</v>
      </c>
      <c r="B60" s="12"/>
      <c r="C60" s="20">
        <v>1</v>
      </c>
      <c r="D60" s="10"/>
      <c r="E60" s="10">
        <f t="shared" si="0"/>
        <v>0</v>
      </c>
      <c r="F60" s="5">
        <f>E60*$G$10</f>
        <v>0</v>
      </c>
    </row>
    <row r="61" spans="1:6" x14ac:dyDescent="0.25">
      <c r="A61" s="19" t="s">
        <v>76</v>
      </c>
      <c r="B61" s="12"/>
      <c r="C61" s="20">
        <v>1</v>
      </c>
      <c r="D61" s="10"/>
      <c r="E61" s="10">
        <f t="shared" si="0"/>
        <v>0</v>
      </c>
      <c r="F61" s="5">
        <f t="shared" ref="F61:F76" si="4">E61*$G$10</f>
        <v>0</v>
      </c>
    </row>
    <row r="62" spans="1:6" ht="30" x14ac:dyDescent="0.25">
      <c r="A62" s="19" t="s">
        <v>77</v>
      </c>
      <c r="B62" s="12"/>
      <c r="C62" s="20">
        <v>1</v>
      </c>
      <c r="D62" s="10"/>
      <c r="E62" s="10">
        <f t="shared" si="0"/>
        <v>0</v>
      </c>
      <c r="F62" s="5">
        <f t="shared" si="4"/>
        <v>0</v>
      </c>
    </row>
    <row r="63" spans="1:6" ht="30" x14ac:dyDescent="0.25">
      <c r="A63" s="19" t="s">
        <v>78</v>
      </c>
      <c r="B63" s="12"/>
      <c r="C63" s="20">
        <v>1</v>
      </c>
      <c r="D63" s="10"/>
      <c r="E63" s="10">
        <f t="shared" si="0"/>
        <v>0</v>
      </c>
      <c r="F63" s="5">
        <f t="shared" si="4"/>
        <v>0</v>
      </c>
    </row>
    <row r="64" spans="1:6" x14ac:dyDescent="0.25">
      <c r="A64" s="19" t="s">
        <v>79</v>
      </c>
      <c r="B64" s="12"/>
      <c r="C64" s="20">
        <v>2</v>
      </c>
      <c r="D64" s="10"/>
      <c r="E64" s="10">
        <f t="shared" si="0"/>
        <v>0</v>
      </c>
      <c r="F64" s="5">
        <f t="shared" si="4"/>
        <v>0</v>
      </c>
    </row>
    <row r="65" spans="1:6" ht="30" x14ac:dyDescent="0.25">
      <c r="A65" s="19" t="s">
        <v>80</v>
      </c>
      <c r="B65" s="12"/>
      <c r="C65" s="20">
        <v>2</v>
      </c>
      <c r="D65" s="10"/>
      <c r="E65" s="10">
        <f t="shared" si="0"/>
        <v>0</v>
      </c>
      <c r="F65" s="5">
        <f t="shared" si="4"/>
        <v>0</v>
      </c>
    </row>
    <row r="66" spans="1:6" ht="30" x14ac:dyDescent="0.25">
      <c r="A66" s="19" t="s">
        <v>81</v>
      </c>
      <c r="B66" s="12"/>
      <c r="C66" s="20">
        <v>2</v>
      </c>
      <c r="D66" s="10"/>
      <c r="E66" s="10">
        <f t="shared" si="0"/>
        <v>0</v>
      </c>
      <c r="F66" s="5">
        <f t="shared" si="4"/>
        <v>0</v>
      </c>
    </row>
    <row r="67" spans="1:6" ht="30" x14ac:dyDescent="0.25">
      <c r="A67" s="19" t="s">
        <v>82</v>
      </c>
      <c r="B67" s="19"/>
      <c r="C67" s="20">
        <v>2</v>
      </c>
      <c r="D67" s="10"/>
      <c r="E67" s="10">
        <f t="shared" si="0"/>
        <v>0</v>
      </c>
      <c r="F67" s="5">
        <f t="shared" si="4"/>
        <v>0</v>
      </c>
    </row>
    <row r="68" spans="1:6" ht="30" x14ac:dyDescent="0.25">
      <c r="A68" s="19" t="s">
        <v>83</v>
      </c>
      <c r="B68" s="12"/>
      <c r="C68" s="20">
        <v>2</v>
      </c>
      <c r="D68" s="10"/>
      <c r="E68" s="10">
        <f>C68*D68</f>
        <v>0</v>
      </c>
      <c r="F68" s="5">
        <f t="shared" si="4"/>
        <v>0</v>
      </c>
    </row>
    <row r="69" spans="1:6" ht="30" x14ac:dyDescent="0.25">
      <c r="A69" s="19" t="s">
        <v>84</v>
      </c>
      <c r="B69" s="12"/>
      <c r="C69" s="20">
        <v>2</v>
      </c>
      <c r="D69" s="10"/>
      <c r="E69" s="10">
        <f t="shared" si="0"/>
        <v>0</v>
      </c>
      <c r="F69" s="5">
        <f t="shared" si="4"/>
        <v>0</v>
      </c>
    </row>
    <row r="70" spans="1:6" ht="30" x14ac:dyDescent="0.25">
      <c r="A70" s="19" t="s">
        <v>85</v>
      </c>
      <c r="B70" s="12"/>
      <c r="C70" s="20">
        <v>2</v>
      </c>
      <c r="D70" s="10"/>
      <c r="E70" s="10">
        <f t="shared" si="0"/>
        <v>0</v>
      </c>
      <c r="F70" s="5">
        <f t="shared" si="4"/>
        <v>0</v>
      </c>
    </row>
    <row r="71" spans="1:6" x14ac:dyDescent="0.25">
      <c r="A71" s="19" t="s">
        <v>86</v>
      </c>
      <c r="B71" s="12"/>
      <c r="C71" s="20">
        <v>2</v>
      </c>
      <c r="D71" s="10"/>
      <c r="E71" s="10">
        <f t="shared" si="0"/>
        <v>0</v>
      </c>
      <c r="F71" s="5">
        <f t="shared" si="4"/>
        <v>0</v>
      </c>
    </row>
    <row r="72" spans="1:6" ht="30" x14ac:dyDescent="0.25">
      <c r="A72" s="19" t="s">
        <v>87</v>
      </c>
      <c r="B72" s="12"/>
      <c r="C72" s="20">
        <v>1</v>
      </c>
      <c r="D72" s="10"/>
      <c r="E72" s="10">
        <f t="shared" si="0"/>
        <v>0</v>
      </c>
      <c r="F72" s="5">
        <f t="shared" si="4"/>
        <v>0</v>
      </c>
    </row>
    <row r="73" spans="1:6" ht="30" x14ac:dyDescent="0.25">
      <c r="A73" s="19" t="s">
        <v>88</v>
      </c>
      <c r="B73" s="12"/>
      <c r="C73" s="20">
        <v>1</v>
      </c>
      <c r="D73" s="10"/>
      <c r="E73" s="10">
        <f t="shared" si="0"/>
        <v>0</v>
      </c>
      <c r="F73" s="5">
        <f t="shared" si="4"/>
        <v>0</v>
      </c>
    </row>
    <row r="74" spans="1:6" x14ac:dyDescent="0.25">
      <c r="A74" s="19" t="s">
        <v>89</v>
      </c>
      <c r="B74" s="12"/>
      <c r="C74" s="20">
        <v>1</v>
      </c>
      <c r="D74" s="10"/>
      <c r="E74" s="10">
        <f t="shared" si="0"/>
        <v>0</v>
      </c>
      <c r="F74" s="5">
        <f t="shared" si="4"/>
        <v>0</v>
      </c>
    </row>
    <row r="75" spans="1:6" x14ac:dyDescent="0.25">
      <c r="A75" s="19" t="s">
        <v>90</v>
      </c>
      <c r="B75" s="12"/>
      <c r="C75" s="20">
        <v>3</v>
      </c>
      <c r="D75" s="10"/>
      <c r="E75" s="10">
        <f t="shared" si="0"/>
        <v>0</v>
      </c>
      <c r="F75" s="5">
        <f t="shared" si="4"/>
        <v>0</v>
      </c>
    </row>
    <row r="76" spans="1:6" x14ac:dyDescent="0.25">
      <c r="A76" s="19" t="s">
        <v>91</v>
      </c>
      <c r="B76" s="12"/>
      <c r="C76" s="20">
        <v>3</v>
      </c>
      <c r="D76" s="10"/>
      <c r="E76" s="10">
        <f t="shared" ref="E76:E79" si="5">C76*D76</f>
        <v>0</v>
      </c>
      <c r="F76" s="5">
        <f t="shared" si="4"/>
        <v>0</v>
      </c>
    </row>
    <row r="77" spans="1:6" x14ac:dyDescent="0.25">
      <c r="A77" s="19" t="s">
        <v>92</v>
      </c>
      <c r="B77" s="12"/>
      <c r="C77" s="20">
        <v>3</v>
      </c>
      <c r="D77" s="10"/>
      <c r="E77" s="10">
        <f t="shared" si="5"/>
        <v>0</v>
      </c>
      <c r="F77" s="5">
        <f>E77*$G$10</f>
        <v>0</v>
      </c>
    </row>
    <row r="78" spans="1:6" ht="30" x14ac:dyDescent="0.25">
      <c r="A78" s="19" t="s">
        <v>93</v>
      </c>
      <c r="B78" s="12"/>
      <c r="C78" s="20">
        <v>3</v>
      </c>
      <c r="D78" s="10"/>
      <c r="E78" s="10">
        <f t="shared" si="5"/>
        <v>0</v>
      </c>
      <c r="F78" s="5">
        <f t="shared" ref="F78:F79" si="6">E78*$G$10</f>
        <v>0</v>
      </c>
    </row>
    <row r="79" spans="1:6" x14ac:dyDescent="0.25">
      <c r="A79" s="19" t="s">
        <v>94</v>
      </c>
      <c r="B79" s="12"/>
      <c r="C79" s="20">
        <v>1</v>
      </c>
      <c r="D79" s="10"/>
      <c r="E79" s="10">
        <f t="shared" si="5"/>
        <v>0</v>
      </c>
      <c r="F79" s="5">
        <f t="shared" si="6"/>
        <v>0</v>
      </c>
    </row>
    <row r="80" spans="1:6" ht="30" x14ac:dyDescent="0.25">
      <c r="A80" s="19" t="s">
        <v>95</v>
      </c>
      <c r="B80" s="12"/>
      <c r="C80" s="20">
        <v>1</v>
      </c>
      <c r="D80" s="10"/>
      <c r="E80" s="10">
        <f t="shared" ref="E80:E115" si="7">C80*D80</f>
        <v>0</v>
      </c>
      <c r="F80" s="5">
        <f t="shared" ref="F80:F93" si="8">E80*$G$10</f>
        <v>0</v>
      </c>
    </row>
    <row r="81" spans="1:6" ht="30" x14ac:dyDescent="0.25">
      <c r="A81" s="19" t="s">
        <v>96</v>
      </c>
      <c r="B81" s="12"/>
      <c r="C81" s="20">
        <v>1</v>
      </c>
      <c r="D81" s="10"/>
      <c r="E81" s="10">
        <f t="shared" si="7"/>
        <v>0</v>
      </c>
      <c r="F81" s="5">
        <f t="shared" si="8"/>
        <v>0</v>
      </c>
    </row>
    <row r="82" spans="1:6" ht="30" x14ac:dyDescent="0.25">
      <c r="A82" s="41" t="s">
        <v>97</v>
      </c>
      <c r="B82" s="38"/>
      <c r="C82" s="39" t="s">
        <v>131</v>
      </c>
      <c r="D82" s="40"/>
      <c r="E82" s="42" t="s">
        <v>131</v>
      </c>
      <c r="F82" s="43" t="s">
        <v>131</v>
      </c>
    </row>
    <row r="83" spans="1:6" x14ac:dyDescent="0.25">
      <c r="A83" s="19" t="s">
        <v>98</v>
      </c>
      <c r="B83" s="12"/>
      <c r="C83" s="20">
        <v>1</v>
      </c>
      <c r="D83" s="10"/>
      <c r="E83" s="10">
        <f t="shared" si="7"/>
        <v>0</v>
      </c>
      <c r="F83" s="5">
        <f t="shared" si="8"/>
        <v>0</v>
      </c>
    </row>
    <row r="84" spans="1:6" ht="30" x14ac:dyDescent="0.25">
      <c r="A84" s="19" t="s">
        <v>99</v>
      </c>
      <c r="B84" s="19"/>
      <c r="C84" s="20">
        <v>1</v>
      </c>
      <c r="D84" s="10"/>
      <c r="E84" s="10">
        <f t="shared" si="7"/>
        <v>0</v>
      </c>
      <c r="F84" s="5">
        <f t="shared" si="8"/>
        <v>0</v>
      </c>
    </row>
    <row r="85" spans="1:6" x14ac:dyDescent="0.25">
      <c r="A85" s="19" t="s">
        <v>100</v>
      </c>
      <c r="B85" s="12"/>
      <c r="C85" s="20">
        <v>3</v>
      </c>
      <c r="D85" s="10"/>
      <c r="E85" s="10">
        <f t="shared" si="7"/>
        <v>0</v>
      </c>
      <c r="F85" s="5">
        <f t="shared" si="8"/>
        <v>0</v>
      </c>
    </row>
    <row r="86" spans="1:6" x14ac:dyDescent="0.25">
      <c r="A86" s="19" t="s">
        <v>101</v>
      </c>
      <c r="B86" s="12"/>
      <c r="C86" s="20">
        <v>3</v>
      </c>
      <c r="D86" s="10"/>
      <c r="E86" s="10">
        <f t="shared" si="7"/>
        <v>0</v>
      </c>
      <c r="F86" s="5">
        <f t="shared" si="8"/>
        <v>0</v>
      </c>
    </row>
    <row r="87" spans="1:6" x14ac:dyDescent="0.25">
      <c r="A87" s="19" t="s">
        <v>102</v>
      </c>
      <c r="B87" s="12"/>
      <c r="C87" s="20">
        <v>3</v>
      </c>
      <c r="D87" s="10"/>
      <c r="E87" s="10">
        <f t="shared" si="7"/>
        <v>0</v>
      </c>
      <c r="F87" s="5">
        <f t="shared" si="8"/>
        <v>0</v>
      </c>
    </row>
    <row r="88" spans="1:6" x14ac:dyDescent="0.25">
      <c r="A88" s="19" t="s">
        <v>103</v>
      </c>
      <c r="B88" s="12"/>
      <c r="C88" s="20">
        <v>3</v>
      </c>
      <c r="D88" s="10"/>
      <c r="E88" s="10">
        <f t="shared" si="7"/>
        <v>0</v>
      </c>
      <c r="F88" s="5">
        <f t="shared" si="8"/>
        <v>0</v>
      </c>
    </row>
    <row r="89" spans="1:6" x14ac:dyDescent="0.25">
      <c r="A89" s="19" t="s">
        <v>104</v>
      </c>
      <c r="B89" s="12"/>
      <c r="C89" s="20">
        <v>2</v>
      </c>
      <c r="D89" s="10"/>
      <c r="E89" s="10">
        <f t="shared" si="7"/>
        <v>0</v>
      </c>
      <c r="F89" s="5">
        <f t="shared" si="8"/>
        <v>0</v>
      </c>
    </row>
    <row r="90" spans="1:6" ht="30" x14ac:dyDescent="0.25">
      <c r="A90" s="19" t="s">
        <v>105</v>
      </c>
      <c r="B90" s="12"/>
      <c r="C90" s="20">
        <v>1</v>
      </c>
      <c r="D90" s="10"/>
      <c r="E90" s="10">
        <f t="shared" si="7"/>
        <v>0</v>
      </c>
      <c r="F90" s="5">
        <f t="shared" si="8"/>
        <v>0</v>
      </c>
    </row>
    <row r="91" spans="1:6" ht="30" x14ac:dyDescent="0.25">
      <c r="A91" s="19" t="s">
        <v>106</v>
      </c>
      <c r="B91" s="12"/>
      <c r="C91" s="20">
        <v>1</v>
      </c>
      <c r="D91" s="10"/>
      <c r="E91" s="10">
        <f t="shared" si="7"/>
        <v>0</v>
      </c>
      <c r="F91" s="5">
        <f t="shared" si="8"/>
        <v>0</v>
      </c>
    </row>
    <row r="92" spans="1:6" ht="30" x14ac:dyDescent="0.25">
      <c r="A92" s="19" t="s">
        <v>107</v>
      </c>
      <c r="B92" s="12"/>
      <c r="C92" s="20">
        <v>2</v>
      </c>
      <c r="D92" s="10"/>
      <c r="E92" s="10">
        <f t="shared" si="7"/>
        <v>0</v>
      </c>
      <c r="F92" s="5">
        <f t="shared" si="8"/>
        <v>0</v>
      </c>
    </row>
    <row r="93" spans="1:6" ht="30" x14ac:dyDescent="0.25">
      <c r="A93" s="19" t="s">
        <v>108</v>
      </c>
      <c r="B93" s="12"/>
      <c r="C93" s="20">
        <v>1</v>
      </c>
      <c r="D93" s="10"/>
      <c r="E93" s="10">
        <f t="shared" si="7"/>
        <v>0</v>
      </c>
      <c r="F93" s="5">
        <f t="shared" si="8"/>
        <v>0</v>
      </c>
    </row>
    <row r="94" spans="1:6" ht="30" x14ac:dyDescent="0.25">
      <c r="A94" s="19" t="s">
        <v>109</v>
      </c>
      <c r="B94" s="12"/>
      <c r="C94" s="20">
        <v>1</v>
      </c>
      <c r="D94" s="10"/>
      <c r="E94" s="10">
        <f t="shared" si="7"/>
        <v>0</v>
      </c>
      <c r="F94" s="5">
        <f>E94*$G$10</f>
        <v>0</v>
      </c>
    </row>
    <row r="95" spans="1:6" ht="30" x14ac:dyDescent="0.25">
      <c r="A95" s="19" t="s">
        <v>110</v>
      </c>
      <c r="B95" s="12"/>
      <c r="C95" s="20">
        <v>1</v>
      </c>
      <c r="D95" s="10"/>
      <c r="E95" s="10">
        <f t="shared" si="7"/>
        <v>0</v>
      </c>
      <c r="F95" s="5">
        <f t="shared" ref="F95:F110" si="9">E95*$G$10</f>
        <v>0</v>
      </c>
    </row>
    <row r="96" spans="1:6" ht="30" x14ac:dyDescent="0.25">
      <c r="A96" s="19" t="s">
        <v>111</v>
      </c>
      <c r="B96" s="12"/>
      <c r="C96" s="20">
        <v>1</v>
      </c>
      <c r="D96" s="10"/>
      <c r="E96" s="10">
        <f t="shared" si="7"/>
        <v>0</v>
      </c>
      <c r="F96" s="5">
        <f t="shared" si="9"/>
        <v>0</v>
      </c>
    </row>
    <row r="97" spans="1:6" ht="30" x14ac:dyDescent="0.25">
      <c r="A97" s="19" t="s">
        <v>112</v>
      </c>
      <c r="B97" s="12"/>
      <c r="C97" s="20">
        <v>3</v>
      </c>
      <c r="D97" s="10"/>
      <c r="E97" s="10">
        <f t="shared" si="7"/>
        <v>0</v>
      </c>
      <c r="F97" s="5">
        <f t="shared" si="9"/>
        <v>0</v>
      </c>
    </row>
    <row r="98" spans="1:6" ht="30" x14ac:dyDescent="0.25">
      <c r="A98" s="19" t="s">
        <v>113</v>
      </c>
      <c r="B98" s="12"/>
      <c r="C98" s="20">
        <v>1</v>
      </c>
      <c r="D98" s="10"/>
      <c r="E98" s="10">
        <f t="shared" si="7"/>
        <v>0</v>
      </c>
      <c r="F98" s="5">
        <f t="shared" si="9"/>
        <v>0</v>
      </c>
    </row>
    <row r="99" spans="1:6" ht="30" x14ac:dyDescent="0.25">
      <c r="A99" s="19" t="s">
        <v>114</v>
      </c>
      <c r="B99" s="12"/>
      <c r="C99" s="20">
        <v>2</v>
      </c>
      <c r="D99" s="10"/>
      <c r="E99" s="10">
        <f t="shared" si="7"/>
        <v>0</v>
      </c>
      <c r="F99" s="5">
        <f t="shared" si="9"/>
        <v>0</v>
      </c>
    </row>
    <row r="100" spans="1:6" ht="30" x14ac:dyDescent="0.25">
      <c r="A100" s="19" t="s">
        <v>115</v>
      </c>
      <c r="B100" s="12"/>
      <c r="C100" s="20">
        <v>2</v>
      </c>
      <c r="D100" s="10"/>
      <c r="E100" s="10">
        <f t="shared" si="7"/>
        <v>0</v>
      </c>
      <c r="F100" s="5">
        <f t="shared" si="9"/>
        <v>0</v>
      </c>
    </row>
    <row r="101" spans="1:6" x14ac:dyDescent="0.25">
      <c r="A101" s="19" t="s">
        <v>116</v>
      </c>
      <c r="B101" s="19"/>
      <c r="C101" s="20">
        <v>1</v>
      </c>
      <c r="D101" s="10"/>
      <c r="E101" s="10">
        <f t="shared" si="7"/>
        <v>0</v>
      </c>
      <c r="F101" s="5">
        <f t="shared" si="9"/>
        <v>0</v>
      </c>
    </row>
    <row r="102" spans="1:6" x14ac:dyDescent="0.25">
      <c r="A102" s="19" t="s">
        <v>117</v>
      </c>
      <c r="B102" s="12"/>
      <c r="C102" s="20">
        <v>1</v>
      </c>
      <c r="D102" s="10"/>
      <c r="E102" s="10">
        <f t="shared" si="7"/>
        <v>0</v>
      </c>
      <c r="F102" s="5">
        <f t="shared" si="9"/>
        <v>0</v>
      </c>
    </row>
    <row r="103" spans="1:6" ht="30" x14ac:dyDescent="0.25">
      <c r="A103" s="19" t="s">
        <v>118</v>
      </c>
      <c r="B103" s="12"/>
      <c r="C103" s="20">
        <v>2</v>
      </c>
      <c r="D103" s="10"/>
      <c r="E103" s="10">
        <f t="shared" si="7"/>
        <v>0</v>
      </c>
      <c r="F103" s="5">
        <f t="shared" si="9"/>
        <v>0</v>
      </c>
    </row>
    <row r="104" spans="1:6" ht="30" x14ac:dyDescent="0.25">
      <c r="A104" s="19" t="s">
        <v>119</v>
      </c>
      <c r="B104" s="12"/>
      <c r="C104" s="20">
        <v>1</v>
      </c>
      <c r="D104" s="10"/>
      <c r="E104" s="10">
        <f t="shared" si="7"/>
        <v>0</v>
      </c>
      <c r="F104" s="5">
        <f t="shared" si="9"/>
        <v>0</v>
      </c>
    </row>
    <row r="105" spans="1:6" x14ac:dyDescent="0.25">
      <c r="A105" s="19" t="s">
        <v>120</v>
      </c>
      <c r="B105" s="12"/>
      <c r="C105" s="20">
        <v>1</v>
      </c>
      <c r="D105" s="10"/>
      <c r="E105" s="10">
        <f t="shared" si="7"/>
        <v>0</v>
      </c>
      <c r="F105" s="5">
        <f t="shared" si="9"/>
        <v>0</v>
      </c>
    </row>
    <row r="106" spans="1:6" x14ac:dyDescent="0.25">
      <c r="A106" s="19" t="s">
        <v>121</v>
      </c>
      <c r="B106" s="12"/>
      <c r="C106" s="20">
        <v>1</v>
      </c>
      <c r="D106" s="10"/>
      <c r="E106" s="10">
        <f t="shared" si="7"/>
        <v>0</v>
      </c>
      <c r="F106" s="5">
        <f t="shared" si="9"/>
        <v>0</v>
      </c>
    </row>
    <row r="107" spans="1:6" x14ac:dyDescent="0.25">
      <c r="A107" s="19" t="s">
        <v>122</v>
      </c>
      <c r="B107" s="12"/>
      <c r="C107" s="20">
        <v>2</v>
      </c>
      <c r="D107" s="10"/>
      <c r="E107" s="10">
        <f t="shared" si="7"/>
        <v>0</v>
      </c>
      <c r="F107" s="5">
        <f t="shared" si="9"/>
        <v>0</v>
      </c>
    </row>
    <row r="108" spans="1:6" x14ac:dyDescent="0.25">
      <c r="A108" s="19" t="s">
        <v>123</v>
      </c>
      <c r="B108" s="12"/>
      <c r="C108" s="20">
        <v>1</v>
      </c>
      <c r="D108" s="10"/>
      <c r="E108" s="10">
        <f t="shared" si="7"/>
        <v>0</v>
      </c>
      <c r="F108" s="5">
        <f t="shared" si="9"/>
        <v>0</v>
      </c>
    </row>
    <row r="109" spans="1:6" ht="30" x14ac:dyDescent="0.25">
      <c r="A109" s="19" t="s">
        <v>124</v>
      </c>
      <c r="B109" s="12"/>
      <c r="C109" s="20">
        <v>1</v>
      </c>
      <c r="D109" s="10"/>
      <c r="E109" s="10">
        <f t="shared" si="7"/>
        <v>0</v>
      </c>
      <c r="F109" s="5">
        <f t="shared" si="9"/>
        <v>0</v>
      </c>
    </row>
    <row r="110" spans="1:6" ht="30" x14ac:dyDescent="0.25">
      <c r="A110" s="19" t="s">
        <v>125</v>
      </c>
      <c r="B110" s="12"/>
      <c r="C110" s="20">
        <v>1</v>
      </c>
      <c r="D110" s="10"/>
      <c r="E110" s="10">
        <f t="shared" si="7"/>
        <v>0</v>
      </c>
      <c r="F110" s="5">
        <f t="shared" si="9"/>
        <v>0</v>
      </c>
    </row>
    <row r="111" spans="1:6" ht="30" x14ac:dyDescent="0.25">
      <c r="A111" s="19" t="s">
        <v>126</v>
      </c>
      <c r="B111" s="12"/>
      <c r="C111" s="20">
        <v>1</v>
      </c>
      <c r="D111" s="10"/>
      <c r="E111" s="10">
        <f t="shared" si="7"/>
        <v>0</v>
      </c>
      <c r="F111" s="5">
        <f>E111*$G$10</f>
        <v>0</v>
      </c>
    </row>
    <row r="112" spans="1:6" ht="30" x14ac:dyDescent="0.25">
      <c r="A112" s="19" t="s">
        <v>127</v>
      </c>
      <c r="B112" s="12"/>
      <c r="C112" s="20">
        <v>1</v>
      </c>
      <c r="D112" s="10"/>
      <c r="E112" s="10">
        <f t="shared" si="7"/>
        <v>0</v>
      </c>
      <c r="F112" s="5">
        <f t="shared" ref="F112:F115" si="10">E112*$G$10</f>
        <v>0</v>
      </c>
    </row>
    <row r="113" spans="1:6" ht="30" x14ac:dyDescent="0.25">
      <c r="A113" s="19" t="s">
        <v>128</v>
      </c>
      <c r="B113" s="12"/>
      <c r="C113" s="20">
        <v>1</v>
      </c>
      <c r="D113" s="10"/>
      <c r="E113" s="10">
        <f t="shared" si="7"/>
        <v>0</v>
      </c>
      <c r="F113" s="5">
        <f t="shared" si="10"/>
        <v>0</v>
      </c>
    </row>
    <row r="114" spans="1:6" ht="30" x14ac:dyDescent="0.25">
      <c r="A114" s="19" t="s">
        <v>129</v>
      </c>
      <c r="B114" s="12"/>
      <c r="C114" s="20">
        <v>2</v>
      </c>
      <c r="D114" s="10"/>
      <c r="E114" s="10">
        <f t="shared" si="7"/>
        <v>0</v>
      </c>
      <c r="F114" s="5">
        <f t="shared" si="10"/>
        <v>0</v>
      </c>
    </row>
    <row r="115" spans="1:6" ht="30" x14ac:dyDescent="0.25">
      <c r="A115" s="19" t="s">
        <v>130</v>
      </c>
      <c r="B115" s="12"/>
      <c r="C115" s="20">
        <v>2</v>
      </c>
      <c r="D115" s="10"/>
      <c r="E115" s="10">
        <f t="shared" si="7"/>
        <v>0</v>
      </c>
      <c r="F115" s="5">
        <f t="shared" si="10"/>
        <v>0</v>
      </c>
    </row>
    <row r="116" spans="1:6" ht="15.75" thickBot="1" x14ac:dyDescent="0.3">
      <c r="A116" s="7" t="s">
        <v>5</v>
      </c>
      <c r="B116" s="7"/>
      <c r="C116" s="8"/>
      <c r="D116" s="8"/>
      <c r="E116" s="11">
        <f>SUM(E11:E115)</f>
        <v>0</v>
      </c>
      <c r="F116" s="3">
        <f>SUM(F11:F115)</f>
        <v>0</v>
      </c>
    </row>
    <row r="117" spans="1:6" ht="15.75" thickBot="1" x14ac:dyDescent="0.3"/>
    <row r="118" spans="1:6" ht="15.75" thickBot="1" x14ac:dyDescent="0.3">
      <c r="A118" s="26" t="s">
        <v>22</v>
      </c>
      <c r="B118" s="27"/>
      <c r="C118" s="28" t="s">
        <v>9</v>
      </c>
      <c r="D118" s="28"/>
      <c r="E118" s="28"/>
      <c r="F118" s="29"/>
    </row>
    <row r="119" spans="1:6" ht="15.75" thickBot="1" x14ac:dyDescent="0.3"/>
    <row r="120" spans="1:6" ht="30.75" thickBot="1" x14ac:dyDescent="0.3">
      <c r="A120" s="30" t="s">
        <v>12</v>
      </c>
      <c r="B120" s="31"/>
      <c r="C120" s="31"/>
      <c r="D120" s="31"/>
      <c r="E120" s="31"/>
      <c r="F120" s="18" t="s">
        <v>17</v>
      </c>
    </row>
    <row r="121" spans="1:6" ht="15" customHeight="1" thickBot="1" x14ac:dyDescent="0.3">
      <c r="A121" s="32" t="s">
        <v>18</v>
      </c>
      <c r="B121" s="33"/>
      <c r="C121" s="33"/>
      <c r="D121" s="33"/>
      <c r="E121" s="33"/>
      <c r="F121" s="34"/>
    </row>
    <row r="122" spans="1:6" ht="37.5" customHeight="1" x14ac:dyDescent="0.25">
      <c r="A122" s="14">
        <v>1</v>
      </c>
      <c r="B122" s="35" t="s">
        <v>13</v>
      </c>
      <c r="C122" s="35"/>
      <c r="D122" s="35"/>
      <c r="E122" s="35"/>
      <c r="F122" s="15"/>
    </row>
    <row r="123" spans="1:6" ht="171" customHeight="1" x14ac:dyDescent="0.25">
      <c r="A123" s="14">
        <v>2</v>
      </c>
      <c r="B123" s="35" t="s">
        <v>16</v>
      </c>
      <c r="C123" s="37"/>
      <c r="D123" s="37"/>
      <c r="E123" s="37"/>
      <c r="F123" s="15"/>
    </row>
    <row r="124" spans="1:6" ht="49.7" customHeight="1" x14ac:dyDescent="0.25">
      <c r="A124" s="14">
        <v>3</v>
      </c>
      <c r="B124" s="35" t="s">
        <v>15</v>
      </c>
      <c r="C124" s="35"/>
      <c r="D124" s="35"/>
      <c r="E124" s="35"/>
      <c r="F124" s="15"/>
    </row>
    <row r="125" spans="1:6" ht="37.5" customHeight="1" x14ac:dyDescent="0.25">
      <c r="A125" s="14">
        <v>4</v>
      </c>
      <c r="B125" s="35" t="s">
        <v>14</v>
      </c>
      <c r="C125" s="35"/>
      <c r="D125" s="35"/>
      <c r="E125" s="35"/>
      <c r="F125" s="15"/>
    </row>
    <row r="126" spans="1:6" ht="37.5" customHeight="1" x14ac:dyDescent="0.25">
      <c r="A126" s="14">
        <v>5</v>
      </c>
      <c r="B126" s="35" t="s">
        <v>23</v>
      </c>
      <c r="C126" s="35"/>
      <c r="D126" s="35"/>
      <c r="E126" s="35"/>
      <c r="F126" s="15"/>
    </row>
    <row r="127" spans="1:6" ht="49.7" customHeight="1" thickBot="1" x14ac:dyDescent="0.3">
      <c r="A127" s="16">
        <v>6</v>
      </c>
      <c r="B127" s="36" t="s">
        <v>24</v>
      </c>
      <c r="C127" s="36"/>
      <c r="D127" s="36"/>
      <c r="E127" s="36"/>
      <c r="F127" s="17"/>
    </row>
  </sheetData>
  <mergeCells count="18">
    <mergeCell ref="A121:F121"/>
    <mergeCell ref="B125:E125"/>
    <mergeCell ref="B126:E126"/>
    <mergeCell ref="B127:E127"/>
    <mergeCell ref="B122:E122"/>
    <mergeCell ref="B123:E123"/>
    <mergeCell ref="B124:E124"/>
    <mergeCell ref="A118:B118"/>
    <mergeCell ref="C118:F118"/>
    <mergeCell ref="A120:E120"/>
    <mergeCell ref="B7:F7"/>
    <mergeCell ref="B6:F6"/>
    <mergeCell ref="B5:F5"/>
    <mergeCell ref="B8:F8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2019-09-23T10:34:58Z</dcterms:modified>
</cp:coreProperties>
</file>